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A28" i="1" l="1"/>
  <c r="Z28" i="1"/>
  <c r="Y28" i="1"/>
  <c r="Y16" i="1"/>
  <c r="AH7" i="1"/>
  <c r="AG7" i="1"/>
  <c r="AF7" i="1"/>
  <c r="AH6" i="1"/>
  <c r="AG6" i="1"/>
  <c r="AF6" i="1"/>
  <c r="AH5" i="1"/>
  <c r="AG5" i="1"/>
  <c r="AF5" i="1"/>
  <c r="AF4" i="1"/>
  <c r="AH4" i="1"/>
  <c r="AG4" i="1"/>
  <c r="AD28" i="1"/>
  <c r="AC28" i="1"/>
  <c r="AB28" i="1"/>
  <c r="AD20" i="1"/>
  <c r="AC20" i="1"/>
  <c r="AB20" i="1"/>
  <c r="AD16" i="1"/>
  <c r="AC16" i="1"/>
  <c r="AB16" i="1"/>
  <c r="AA16" i="1"/>
  <c r="Z16" i="1"/>
  <c r="Y20" i="1"/>
  <c r="Z20" i="1"/>
  <c r="AA20" i="1"/>
  <c r="AD23" i="1"/>
  <c r="AC23" i="1"/>
  <c r="AB23" i="1"/>
  <c r="AA23" i="1"/>
  <c r="Z23" i="1"/>
  <c r="Y23" i="1"/>
</calcChain>
</file>

<file path=xl/sharedStrings.xml><?xml version="1.0" encoding="utf-8"?>
<sst xmlns="http://schemas.openxmlformats.org/spreadsheetml/2006/main" count="120" uniqueCount="66">
  <si>
    <t>Eppi ID</t>
  </si>
  <si>
    <t>TITLE</t>
  </si>
  <si>
    <t>AUTHOR</t>
  </si>
  <si>
    <t>JOURNAL</t>
  </si>
  <si>
    <t>YEAR</t>
  </si>
  <si>
    <t>VOLUME</t>
  </si>
  <si>
    <t>PAGE START-PAGE END</t>
  </si>
  <si>
    <t>AUTHOR E-MAIL</t>
  </si>
  <si>
    <t>STUDY COUNTRY</t>
  </si>
  <si>
    <t>LOCATION SITE/NAME</t>
  </si>
  <si>
    <t>LATITUDE</t>
  </si>
  <si>
    <t>LONGITUDE</t>
  </si>
  <si>
    <t>KÖPPEN CLIMATE ZONE</t>
  </si>
  <si>
    <t>Effects of soil tillage and fertilization on resource efficiency and greenhouse gas emissions in a long-term field experiment in Southern Germany</t>
  </si>
  <si>
    <t xml:space="preserve">Küstermann B ; Munch J C; Hülsbergen K J; </t>
  </si>
  <si>
    <t>European Journal of Agronomy</t>
  </si>
  <si>
    <t>61-73</t>
  </si>
  <si>
    <t>b.kuestermann@landgut-krosigk.de</t>
  </si>
  <si>
    <t>Germany</t>
  </si>
  <si>
    <t>Scheyern</t>
  </si>
  <si>
    <t>Cfb</t>
  </si>
  <si>
    <t>INTERVENTION (crop rotation / fertiliser / amendments / catch crop / tillage / multiple / farming system)</t>
  </si>
  <si>
    <t>NUMBER OF TREATMENTS</t>
  </si>
  <si>
    <t>WHICH TREATMENTS</t>
  </si>
  <si>
    <t>fertiliser / tillage</t>
  </si>
  <si>
    <t>3*3</t>
  </si>
  <si>
    <t>CT and two reduced tillages/ 3 N fertilizer intensities</t>
  </si>
  <si>
    <t>DATA LOCATION</t>
  </si>
  <si>
    <t>BULK DENSITY (measured / calculated / not present)</t>
  </si>
  <si>
    <t>VARIANCE PRESENTED</t>
  </si>
  <si>
    <t>Variability Measure</t>
  </si>
  <si>
    <t>CRITICAL APPRAISAL, PRELIMINARY COMMENT</t>
  </si>
  <si>
    <t>Table 2</t>
  </si>
  <si>
    <t>measured (table 2)</t>
  </si>
  <si>
    <t>no</t>
  </si>
  <si>
    <t>None</t>
  </si>
  <si>
    <t>No variance</t>
  </si>
  <si>
    <t>Table 2. Bulk density (BD) means, soil organic carbon (SOC) and soil organic nitrogen (SON) content and changes depending on the type of tillage.</t>
  </si>
  <si>
    <t>SOC (%)</t>
  </si>
  <si>
    <t>Depth (cm)</t>
  </si>
  <si>
    <t>0-8</t>
  </si>
  <si>
    <t>8-18</t>
  </si>
  <si>
    <t>18-25</t>
  </si>
  <si>
    <t>CT</t>
  </si>
  <si>
    <t>RT1</t>
  </si>
  <si>
    <t>RT2</t>
  </si>
  <si>
    <t>Bulk density (g/cm3) 2004</t>
  </si>
  <si>
    <t xml:space="preserve">The three types of tillage represent three different levels of tilling intensities. The conventional tillage system (CT) is the usual practice under the existing soil-climate conditions. It consists of one pass with a shallow chisel plow after harvest to incorporate organic residue followed by moldboard plowing and one-pass tillage with a power harrow before sowing. The other types of tillage are systems using reduced tillage (RT1, RT2). Their aims are to reduce the impact of tillage on the soil and to reduce energy input, especially from fuel consumption. This is achieved by substituting the moldboard plow with a chisel plow. The difference between the two reduced tillage systems (RT1, RT2) lies in the depth and frequency of tillage. While RT1 involves using a chisel plow after harvest followed by a chisel plow at a depth of 18 cm before sowing, RT2 does not involve any tillage after harvest. The only cultivation is with a chisel plow at a depth of 6–8 cm before sowing. Tillage was performed at a time when the soil could optimally be processed and when it was sufficiently stable in order to prevent soil compaction and structural damage. </t>
  </si>
  <si>
    <t>ES</t>
  </si>
  <si>
    <t>0-15</t>
  </si>
  <si>
    <t>mean</t>
  </si>
  <si>
    <t>SD</t>
  </si>
  <si>
    <t>n</t>
  </si>
  <si>
    <t>Depth correction</t>
  </si>
  <si>
    <t>RT1-CT</t>
  </si>
  <si>
    <t>RT2-CT</t>
  </si>
  <si>
    <t>RT2-RT1</t>
  </si>
  <si>
    <t>chisel 18 cm</t>
  </si>
  <si>
    <t>chisel 6-8 cm</t>
  </si>
  <si>
    <t>n/a</t>
  </si>
  <si>
    <t>15-30</t>
  </si>
  <si>
    <t>conc</t>
  </si>
  <si>
    <t>stock</t>
  </si>
  <si>
    <t>SOC (Mg/ha)</t>
  </si>
  <si>
    <t>total</t>
  </si>
  <si>
    <t>0-25</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</si>
</sst>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4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8">
    <xf numFmtId="0" fontId="0" fillId="0" borderId="0" xfId="0"/>
    <xf numFmtId="0" fontId="2" fillId="0" borderId="0" xfId="0"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17" fontId="0" fillId="0" borderId="0" xfId="0" quotePrefix="1" applyNumberFormat="1" applyAlignment="1"/>
    <xf numFmtId="0" fontId="5" fillId="2" borderId="0" xfId="0" applyFont="1" applyFill="1" applyAlignment="1"/>
    <xf numFmtId="0" fontId="0" fillId="0" borderId="0" xfId="0" applyAlignment="1">
      <alignment horizontal="center"/>
    </xf>
    <xf numFmtId="0" fontId="0" fillId="0" borderId="0" xfId="0" applyAlignment="1">
      <alignment wrapText="1"/>
    </xf>
    <xf numFmtId="0" fontId="5" fillId="3" borderId="0" xfId="0" applyFont="1" applyFill="1" applyAlignment="1"/>
    <xf numFmtId="0" fontId="5" fillId="0" borderId="0" xfId="0" applyFont="1" applyAlignment="1"/>
  </cellXfs>
  <cellStyles count="4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1"/>
  <sheetViews>
    <sheetView tabSelected="1" topLeftCell="T1" workbookViewId="0">
      <selection activeCell="Y29" sqref="Y29"/>
    </sheetView>
  </sheetViews>
  <sheetFormatPr baseColWidth="10" defaultColWidth="10.83203125" defaultRowHeight="15" x14ac:dyDescent="0"/>
  <cols>
    <col min="1" max="16384" width="10.83203125" style="6"/>
  </cols>
  <sheetData>
    <row r="1" spans="1:34">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27</v>
      </c>
      <c r="R1" s="2" t="s">
        <v>28</v>
      </c>
      <c r="S1" s="2" t="s">
        <v>29</v>
      </c>
      <c r="T1" s="2" t="s">
        <v>30</v>
      </c>
      <c r="U1" s="2" t="s">
        <v>31</v>
      </c>
      <c r="W1" s="11" t="s">
        <v>37</v>
      </c>
    </row>
    <row r="2" spans="1:34">
      <c r="A2" s="7">
        <v>10244148</v>
      </c>
      <c r="B2" s="8" t="s">
        <v>13</v>
      </c>
      <c r="C2" s="7" t="s">
        <v>14</v>
      </c>
      <c r="D2" s="7" t="s">
        <v>15</v>
      </c>
      <c r="E2" s="7">
        <v>2013</v>
      </c>
      <c r="F2" s="7">
        <v>49</v>
      </c>
      <c r="G2" s="9" t="s">
        <v>16</v>
      </c>
      <c r="H2" s="1" t="s">
        <v>17</v>
      </c>
      <c r="I2" s="7" t="s">
        <v>18</v>
      </c>
      <c r="J2" s="7" t="s">
        <v>19</v>
      </c>
      <c r="K2" s="10">
        <v>48.5</v>
      </c>
      <c r="L2" s="10">
        <v>11.45</v>
      </c>
      <c r="M2" s="7" t="s">
        <v>20</v>
      </c>
      <c r="N2" s="7" t="s">
        <v>24</v>
      </c>
      <c r="O2" s="7" t="s">
        <v>25</v>
      </c>
      <c r="P2" s="7" t="s">
        <v>26</v>
      </c>
      <c r="Q2" s="7" t="s">
        <v>32</v>
      </c>
      <c r="R2" s="7" t="s">
        <v>33</v>
      </c>
      <c r="S2" s="7" t="s">
        <v>34</v>
      </c>
      <c r="T2" s="7" t="s">
        <v>35</v>
      </c>
      <c r="U2" s="7" t="s">
        <v>36</v>
      </c>
      <c r="W2" s="7" t="s">
        <v>38</v>
      </c>
      <c r="X2" s="14">
        <v>1995</v>
      </c>
      <c r="Y2" s="14"/>
      <c r="Z2" s="14"/>
      <c r="AA2" s="14">
        <v>2004</v>
      </c>
      <c r="AB2" s="14"/>
      <c r="AC2" s="14"/>
      <c r="AE2" s="7" t="s">
        <v>63</v>
      </c>
      <c r="AF2" s="14">
        <v>2004</v>
      </c>
      <c r="AG2" s="14"/>
      <c r="AH2" s="14"/>
    </row>
    <row r="3" spans="1:34">
      <c r="W3" s="6" t="s">
        <v>39</v>
      </c>
      <c r="X3" s="6" t="s">
        <v>43</v>
      </c>
      <c r="Y3" s="6" t="s">
        <v>44</v>
      </c>
      <c r="Z3" s="6" t="s">
        <v>45</v>
      </c>
      <c r="AA3" s="6" t="s">
        <v>43</v>
      </c>
      <c r="AB3" s="6" t="s">
        <v>44</v>
      </c>
      <c r="AC3" s="6" t="s">
        <v>45</v>
      </c>
      <c r="AE3" s="6" t="s">
        <v>39</v>
      </c>
      <c r="AF3" s="6" t="s">
        <v>43</v>
      </c>
      <c r="AG3" s="6" t="s">
        <v>44</v>
      </c>
      <c r="AH3" s="6" t="s">
        <v>45</v>
      </c>
    </row>
    <row r="4" spans="1:34">
      <c r="A4" s="15" t="s">
        <v>47</v>
      </c>
      <c r="B4" s="15"/>
      <c r="C4" s="15"/>
      <c r="D4" s="15"/>
      <c r="E4" s="15"/>
      <c r="F4" s="15"/>
      <c r="G4" s="15"/>
      <c r="H4" s="15"/>
      <c r="I4" s="15"/>
      <c r="J4" s="15"/>
      <c r="K4" s="15"/>
      <c r="L4" s="15"/>
      <c r="M4" s="15"/>
      <c r="N4" s="15"/>
      <c r="O4" s="15"/>
      <c r="P4" s="15"/>
      <c r="Q4" s="15"/>
      <c r="R4" s="15"/>
      <c r="S4" s="15"/>
      <c r="W4" s="6" t="s">
        <v>40</v>
      </c>
      <c r="X4" s="6">
        <v>1.3</v>
      </c>
      <c r="Y4" s="6">
        <v>1.44</v>
      </c>
      <c r="Z4" s="6">
        <v>1.63</v>
      </c>
      <c r="AA4" s="6">
        <v>1.24</v>
      </c>
      <c r="AB4" s="6">
        <v>1.47</v>
      </c>
      <c r="AC4" s="6">
        <v>1.66</v>
      </c>
      <c r="AE4" s="6" t="s">
        <v>40</v>
      </c>
      <c r="AF4" s="6">
        <f>AA4*10*X10*8/10</f>
        <v>12.796800000000001</v>
      </c>
      <c r="AG4" s="6">
        <f>AB4*10*Y10*8/10</f>
        <v>14.817599999999999</v>
      </c>
      <c r="AH4" s="6">
        <f>AC4*10*Z10*8/10</f>
        <v>17.529599999999999</v>
      </c>
    </row>
    <row r="5" spans="1:34">
      <c r="A5" s="15"/>
      <c r="B5" s="15"/>
      <c r="C5" s="15"/>
      <c r="D5" s="15"/>
      <c r="E5" s="15"/>
      <c r="F5" s="15"/>
      <c r="G5" s="15"/>
      <c r="H5" s="15"/>
      <c r="I5" s="15"/>
      <c r="J5" s="15"/>
      <c r="K5" s="15"/>
      <c r="L5" s="15"/>
      <c r="M5" s="15"/>
      <c r="N5" s="15"/>
      <c r="O5" s="15"/>
      <c r="P5" s="15"/>
      <c r="Q5" s="15"/>
      <c r="R5" s="15"/>
      <c r="S5" s="15"/>
      <c r="W5" s="12" t="s">
        <v>41</v>
      </c>
      <c r="X5" s="6">
        <v>1.3</v>
      </c>
      <c r="Y5" s="6">
        <v>1.1000000000000001</v>
      </c>
      <c r="Z5" s="6">
        <v>1.26</v>
      </c>
      <c r="AA5" s="6">
        <v>1.25</v>
      </c>
      <c r="AB5" s="6">
        <v>1.35</v>
      </c>
      <c r="AC5" s="6">
        <v>1.45</v>
      </c>
      <c r="AE5" s="12" t="s">
        <v>41</v>
      </c>
      <c r="AF5" s="6">
        <f>AA5*10*X11*10/10</f>
        <v>17.125</v>
      </c>
      <c r="AG5" s="6">
        <f>AB5*10*Y11*10/10</f>
        <v>20.114999999999998</v>
      </c>
      <c r="AH5" s="6">
        <f>AC5*10*Z11*10/10</f>
        <v>22.765000000000001</v>
      </c>
    </row>
    <row r="6" spans="1:34">
      <c r="A6" s="15"/>
      <c r="B6" s="15"/>
      <c r="C6" s="15"/>
      <c r="D6" s="15"/>
      <c r="E6" s="15"/>
      <c r="F6" s="15"/>
      <c r="G6" s="15"/>
      <c r="H6" s="15"/>
      <c r="I6" s="15"/>
      <c r="J6" s="15"/>
      <c r="K6" s="15"/>
      <c r="L6" s="15"/>
      <c r="M6" s="15"/>
      <c r="N6" s="15"/>
      <c r="O6" s="15"/>
      <c r="P6" s="15"/>
      <c r="Q6" s="15"/>
      <c r="R6" s="15"/>
      <c r="S6" s="15"/>
      <c r="W6" s="6" t="s">
        <v>42</v>
      </c>
      <c r="X6" s="6">
        <v>1.3</v>
      </c>
      <c r="Y6" s="6">
        <v>0.97</v>
      </c>
      <c r="Z6" s="6">
        <v>1.25</v>
      </c>
      <c r="AA6" s="6">
        <v>1.1100000000000001</v>
      </c>
      <c r="AB6" s="6">
        <v>1.04</v>
      </c>
      <c r="AC6" s="6">
        <v>1.1000000000000001</v>
      </c>
      <c r="AE6" s="6" t="s">
        <v>42</v>
      </c>
      <c r="AF6" s="6">
        <f>AA6*10*X12*7/10</f>
        <v>11.188800000000001</v>
      </c>
      <c r="AG6" s="6">
        <f>AB6*10*Y12*7/10</f>
        <v>11.3568</v>
      </c>
      <c r="AH6" s="6">
        <f>AC6*10*Z12*7/10</f>
        <v>12.166000000000002</v>
      </c>
    </row>
    <row r="7" spans="1:34">
      <c r="A7" s="15"/>
      <c r="B7" s="15"/>
      <c r="C7" s="15"/>
      <c r="D7" s="15"/>
      <c r="E7" s="15"/>
      <c r="F7" s="15"/>
      <c r="G7" s="15"/>
      <c r="H7" s="15"/>
      <c r="I7" s="15"/>
      <c r="J7" s="15"/>
      <c r="K7" s="15"/>
      <c r="L7" s="15"/>
      <c r="M7" s="15"/>
      <c r="N7" s="15"/>
      <c r="O7" s="15"/>
      <c r="P7" s="15"/>
      <c r="Q7" s="15"/>
      <c r="R7" s="15"/>
      <c r="S7" s="15"/>
      <c r="AE7" s="6" t="s">
        <v>64</v>
      </c>
      <c r="AF7" s="17">
        <f>SUM(AF4:AF6)</f>
        <v>41.110600000000005</v>
      </c>
      <c r="AG7" s="17">
        <f>SUM(AG4:AG6)</f>
        <v>46.289399999999993</v>
      </c>
      <c r="AH7" s="17">
        <f>SUM(AH4:AH6)</f>
        <v>52.460600000000007</v>
      </c>
    </row>
    <row r="8" spans="1:34">
      <c r="A8" s="15"/>
      <c r="B8" s="15"/>
      <c r="C8" s="15"/>
      <c r="D8" s="15"/>
      <c r="E8" s="15"/>
      <c r="F8" s="15"/>
      <c r="G8" s="15"/>
      <c r="H8" s="15"/>
      <c r="I8" s="15"/>
      <c r="J8" s="15"/>
      <c r="K8" s="15"/>
      <c r="L8" s="15"/>
      <c r="M8" s="15"/>
      <c r="N8" s="15"/>
      <c r="O8" s="15"/>
      <c r="P8" s="15"/>
      <c r="Q8" s="15"/>
      <c r="R8" s="15"/>
      <c r="S8" s="15"/>
      <c r="W8" s="6" t="s">
        <v>46</v>
      </c>
    </row>
    <row r="9" spans="1:34">
      <c r="W9" s="6" t="s">
        <v>39</v>
      </c>
      <c r="X9" s="6" t="s">
        <v>43</v>
      </c>
      <c r="Y9" s="6" t="s">
        <v>44</v>
      </c>
      <c r="Z9" s="6" t="s">
        <v>45</v>
      </c>
    </row>
    <row r="10" spans="1:34">
      <c r="W10" s="6" t="s">
        <v>40</v>
      </c>
      <c r="X10" s="6">
        <v>1.29</v>
      </c>
      <c r="Y10" s="6">
        <v>1.26</v>
      </c>
      <c r="Z10" s="6">
        <v>1.32</v>
      </c>
    </row>
    <row r="11" spans="1:34">
      <c r="W11" s="12" t="s">
        <v>41</v>
      </c>
      <c r="X11" s="6">
        <v>1.37</v>
      </c>
      <c r="Y11" s="6">
        <v>1.49</v>
      </c>
      <c r="Z11" s="6">
        <v>1.57</v>
      </c>
    </row>
    <row r="12" spans="1:34">
      <c r="W12" s="6" t="s">
        <v>42</v>
      </c>
      <c r="X12" s="6">
        <v>1.44</v>
      </c>
      <c r="Y12" s="6">
        <v>1.56</v>
      </c>
      <c r="Z12" s="6">
        <v>1.58</v>
      </c>
    </row>
    <row r="14" spans="1:34">
      <c r="W14" s="6" t="s">
        <v>61</v>
      </c>
      <c r="Y14" s="6" t="s">
        <v>57</v>
      </c>
      <c r="Z14" s="6" t="s">
        <v>58</v>
      </c>
    </row>
    <row r="15" spans="1:34">
      <c r="W15" s="6" t="s">
        <v>48</v>
      </c>
      <c r="Y15" s="6" t="s">
        <v>44</v>
      </c>
      <c r="Z15" s="6" t="s">
        <v>45</v>
      </c>
      <c r="AA15" s="6" t="s">
        <v>43</v>
      </c>
      <c r="AB15" s="13" t="s">
        <v>54</v>
      </c>
      <c r="AC15" s="13" t="s">
        <v>55</v>
      </c>
      <c r="AD15" s="13" t="s">
        <v>56</v>
      </c>
    </row>
    <row r="16" spans="1:34">
      <c r="W16" s="6" t="s">
        <v>49</v>
      </c>
      <c r="X16" s="6" t="s">
        <v>50</v>
      </c>
      <c r="Y16" s="6">
        <f>(AB4*8+AB5*10)/18*10</f>
        <v>14.033333333333333</v>
      </c>
      <c r="Z16" s="6">
        <f>(AC4*8+AC5*10)/18*10</f>
        <v>15.433333333333334</v>
      </c>
      <c r="AA16" s="6">
        <f>(AA4*8+AA5*10)/18*10</f>
        <v>12.455555555555557</v>
      </c>
      <c r="AB16" s="13">
        <f>Y16-AA16</f>
        <v>1.5777777777777757</v>
      </c>
      <c r="AC16" s="13">
        <f>Z16-AA16</f>
        <v>2.9777777777777761</v>
      </c>
      <c r="AD16" s="13">
        <f>Z16-Y16</f>
        <v>1.4000000000000004</v>
      </c>
    </row>
    <row r="17" spans="23:30">
      <c r="X17" s="6" t="s">
        <v>51</v>
      </c>
      <c r="Y17" s="6" t="s">
        <v>59</v>
      </c>
      <c r="Z17" s="6" t="s">
        <v>59</v>
      </c>
      <c r="AA17" s="6" t="s">
        <v>59</v>
      </c>
      <c r="AB17" s="13" t="s">
        <v>59</v>
      </c>
      <c r="AC17" s="13" t="s">
        <v>59</v>
      </c>
      <c r="AD17" s="13" t="s">
        <v>59</v>
      </c>
    </row>
    <row r="18" spans="23:30">
      <c r="X18" s="6" t="s">
        <v>52</v>
      </c>
      <c r="Y18" s="6">
        <v>3</v>
      </c>
      <c r="Z18" s="6">
        <v>3</v>
      </c>
      <c r="AA18" s="6">
        <v>3</v>
      </c>
      <c r="AB18" s="13">
        <v>3</v>
      </c>
      <c r="AC18" s="13">
        <v>3</v>
      </c>
      <c r="AD18" s="13">
        <v>3</v>
      </c>
    </row>
    <row r="19" spans="23:30">
      <c r="X19" s="6" t="s">
        <v>53</v>
      </c>
      <c r="Y19" s="6">
        <v>1</v>
      </c>
      <c r="Z19" s="6">
        <v>1</v>
      </c>
      <c r="AA19" s="6">
        <v>1</v>
      </c>
      <c r="AB19" s="13">
        <v>1</v>
      </c>
      <c r="AC19" s="13">
        <v>1</v>
      </c>
      <c r="AD19" s="13">
        <v>1</v>
      </c>
    </row>
    <row r="20" spans="23:30">
      <c r="W20" s="6" t="s">
        <v>60</v>
      </c>
      <c r="X20" s="6" t="s">
        <v>50</v>
      </c>
      <c r="Y20" s="6">
        <f>AB6*10</f>
        <v>10.4</v>
      </c>
      <c r="Z20" s="6">
        <f>AC6*10</f>
        <v>11</v>
      </c>
      <c r="AA20" s="6">
        <f>AA6*10</f>
        <v>11.100000000000001</v>
      </c>
      <c r="AB20" s="13">
        <f>Y20-AA20</f>
        <v>-0.70000000000000107</v>
      </c>
      <c r="AC20" s="13">
        <f>Z20-AA20</f>
        <v>-0.10000000000000142</v>
      </c>
      <c r="AD20" s="13">
        <f>Z20-Y20</f>
        <v>0.59999999999999964</v>
      </c>
    </row>
    <row r="21" spans="23:30">
      <c r="X21" s="6" t="s">
        <v>51</v>
      </c>
      <c r="Y21" s="6" t="s">
        <v>59</v>
      </c>
      <c r="Z21" s="6" t="s">
        <v>59</v>
      </c>
      <c r="AA21" s="6" t="s">
        <v>59</v>
      </c>
      <c r="AB21" s="13" t="s">
        <v>59</v>
      </c>
      <c r="AC21" s="13" t="s">
        <v>59</v>
      </c>
      <c r="AD21" s="13" t="s">
        <v>59</v>
      </c>
    </row>
    <row r="22" spans="23:30">
      <c r="X22" s="6" t="s">
        <v>52</v>
      </c>
      <c r="Y22" s="6">
        <v>3</v>
      </c>
      <c r="Z22" s="6">
        <v>3</v>
      </c>
      <c r="AA22" s="6">
        <v>3</v>
      </c>
      <c r="AB22" s="13">
        <v>3</v>
      </c>
      <c r="AC22" s="13">
        <v>3</v>
      </c>
      <c r="AD22" s="13">
        <v>3</v>
      </c>
    </row>
    <row r="23" spans="23:30">
      <c r="X23" s="6" t="s">
        <v>53</v>
      </c>
      <c r="Y23" s="6">
        <f>7/15</f>
        <v>0.46666666666666667</v>
      </c>
      <c r="Z23" s="6">
        <f t="shared" ref="Z23:AD23" si="0">7/15</f>
        <v>0.46666666666666667</v>
      </c>
      <c r="AA23" s="6">
        <f t="shared" si="0"/>
        <v>0.46666666666666667</v>
      </c>
      <c r="AB23" s="13">
        <f t="shared" si="0"/>
        <v>0.46666666666666667</v>
      </c>
      <c r="AC23" s="13">
        <f t="shared" si="0"/>
        <v>0.46666666666666667</v>
      </c>
      <c r="AD23" s="13">
        <f t="shared" si="0"/>
        <v>0.46666666666666667</v>
      </c>
    </row>
    <row r="26" spans="23:30">
      <c r="W26" s="6" t="s">
        <v>62</v>
      </c>
      <c r="Y26" s="6" t="s">
        <v>57</v>
      </c>
      <c r="Z26" s="6" t="s">
        <v>58</v>
      </c>
    </row>
    <row r="27" spans="23:30">
      <c r="W27" s="6" t="s">
        <v>48</v>
      </c>
      <c r="Y27" s="6" t="s">
        <v>44</v>
      </c>
      <c r="Z27" s="6" t="s">
        <v>45</v>
      </c>
      <c r="AA27" s="6" t="s">
        <v>43</v>
      </c>
      <c r="AB27" s="16" t="s">
        <v>54</v>
      </c>
      <c r="AC27" s="16" t="s">
        <v>55</v>
      </c>
      <c r="AD27" s="16" t="s">
        <v>56</v>
      </c>
    </row>
    <row r="28" spans="23:30">
      <c r="W28" s="6" t="s">
        <v>65</v>
      </c>
      <c r="X28" s="6" t="s">
        <v>50</v>
      </c>
      <c r="Y28" s="6">
        <f>AG7</f>
        <v>46.289399999999993</v>
      </c>
      <c r="Z28" s="6">
        <f>AH7</f>
        <v>52.460600000000007</v>
      </c>
      <c r="AA28" s="6">
        <f>AF7</f>
        <v>41.110600000000005</v>
      </c>
      <c r="AB28" s="16">
        <f>Y28-AA28</f>
        <v>5.1787999999999883</v>
      </c>
      <c r="AC28" s="16">
        <f>Z28-AA28</f>
        <v>11.350000000000001</v>
      </c>
      <c r="AD28" s="16">
        <f>Z28-Y28</f>
        <v>6.1712000000000131</v>
      </c>
    </row>
    <row r="29" spans="23:30">
      <c r="X29" s="6" t="s">
        <v>51</v>
      </c>
      <c r="Y29" s="6" t="s">
        <v>59</v>
      </c>
      <c r="Z29" s="6" t="s">
        <v>59</v>
      </c>
      <c r="AA29" s="6" t="s">
        <v>59</v>
      </c>
      <c r="AB29" s="16" t="s">
        <v>59</v>
      </c>
      <c r="AC29" s="16" t="s">
        <v>59</v>
      </c>
      <c r="AD29" s="16" t="s">
        <v>59</v>
      </c>
    </row>
    <row r="30" spans="23:30">
      <c r="X30" s="6" t="s">
        <v>52</v>
      </c>
      <c r="Y30" s="6">
        <v>3</v>
      </c>
      <c r="Z30" s="6">
        <v>3</v>
      </c>
      <c r="AA30" s="6">
        <v>3</v>
      </c>
      <c r="AB30" s="16">
        <v>3</v>
      </c>
      <c r="AC30" s="16">
        <v>3</v>
      </c>
      <c r="AD30" s="16">
        <v>3</v>
      </c>
    </row>
    <row r="31" spans="23:30">
      <c r="X31" s="6" t="s">
        <v>53</v>
      </c>
      <c r="Y31" s="6">
        <v>1</v>
      </c>
      <c r="Z31" s="6">
        <v>1</v>
      </c>
      <c r="AA31" s="6">
        <v>1</v>
      </c>
      <c r="AB31" s="16">
        <v>1</v>
      </c>
      <c r="AC31" s="16">
        <v>1</v>
      </c>
      <c r="AD31" s="16">
        <v>1</v>
      </c>
    </row>
  </sheetData>
  <mergeCells count="4">
    <mergeCell ref="X2:Z2"/>
    <mergeCell ref="AA2:AC2"/>
    <mergeCell ref="A4:S8"/>
    <mergeCell ref="AF2:AH2"/>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2015-07-13T09:00:06Z</dcterms:created>
  <dcterms:modified xsi:type="dcterms:W3CDTF">2016-04-20T06:17:35Z</dcterms:modified>
</cp:coreProperties>
</file>